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12 - Engins de levage Chalons\"/>
    </mc:Choice>
  </mc:AlternateContent>
  <xr:revisionPtr revIDLastSave="0" documentId="13_ncr:1_{6AF59576-3980-4B67-B60A-310DC8380E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 2 CHALONS" sheetId="1" r:id="rId1"/>
    <sheet name="TABLE" sheetId="5" state="hidden" r:id="rId2"/>
  </sheets>
  <definedNames>
    <definedName name="_xlnm._FilterDatabase" localSheetId="0" hidden="1">'Lot 2 CHALONS'!$B$3:$F$5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6" i="1" l="1"/>
  <c r="G6" i="1"/>
  <c r="F6" i="1" l="1"/>
  <c r="H6" i="1"/>
</calcChain>
</file>

<file path=xl/sharedStrings.xml><?xml version="1.0" encoding="utf-8"?>
<sst xmlns="http://schemas.openxmlformats.org/spreadsheetml/2006/main" count="25" uniqueCount="24">
  <si>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</si>
  <si>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</si>
  <si>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</si>
  <si>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</si>
  <si>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</si>
  <si>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</si>
  <si>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</si>
  <si>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</si>
  <si>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</si>
  <si>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</si>
  <si>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</si>
  <si>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</si>
  <si>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</si>
  <si>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</si>
  <si>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</si>
  <si>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</si>
  <si>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</si>
  <si>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MARQUE</t>
  </si>
  <si>
    <t xml:space="preserve">Chariot élévateur à conducteur porté </t>
  </si>
  <si>
    <t>CATERPILLAR</t>
  </si>
  <si>
    <t xml:space="preserve">Chariot élévateur  à conducteur accompagnant  </t>
  </si>
  <si>
    <t>STOCKMAN</t>
  </si>
  <si>
    <t>An 2023</t>
  </si>
  <si>
    <t>EP16 an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</si>
</sst>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4" xfId="0" applyFont="1" applyBorder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0" fontId="4" fillId="0" borderId="4" xfId="0" applyNumberFormat="1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/>
    </xf>
    <xf numFmtId="10" fontId="4" fillId="0" borderId="10" xfId="0" applyNumberFormat="1" applyFont="1" applyBorder="1" applyAlignment="1">
      <alignment horizontal="center"/>
    </xf>
    <xf numFmtId="0" fontId="4" fillId="0" borderId="14" xfId="0" applyFont="1" applyBorder="1"/>
    <xf numFmtId="0" fontId="2" fillId="2" borderId="6" xfId="0" applyFont="1" applyFill="1" applyBorder="1"/>
    <xf numFmtId="3" fontId="4" fillId="0" borderId="0" xfId="0" applyNumberFormat="1" applyFont="1" applyAlignment="1">
      <alignment horizontal="center"/>
    </xf>
    <xf numFmtId="14" fontId="0" fillId="3" borderId="17" xfId="0" applyNumberFormat="1" applyFill="1" applyBorder="1" applyAlignment="1">
      <alignment horizontal="center"/>
    </xf>
    <xf numFmtId="14" fontId="0" fillId="3" borderId="18" xfId="0" applyNumberFormat="1" applyFill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Alignment="1">
      <alignment horizontal="center"/>
    </xf>
    <xf numFmtId="0" fontId="0" fillId="3" borderId="15" xfId="0" applyFill="1" applyBorder="1" applyAlignment="1">
      <alignment horizontal="left" vertical="center"/>
    </xf>
    <xf numFmtId="0" fontId="0" fillId="3" borderId="18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5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1"/>
      <tableStyleElement type="headerRow" dxfId="20"/>
      <tableStyleElement type="totalRow" dxfId="19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2105024</xdr:colOff>
      <xdr:row>0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6" totalsRowCount="1" headerRowDxfId="18" dataDxfId="17" totalsRowDxfId="16">
  <autoFilter ref="A3:H5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B1" sqref="B1:H1"/>
    </sheetView>
  </sheetViews>
  <sheetFormatPr baseColWidth="10" defaultColWidth="11.44140625" defaultRowHeight="13.8" outlineLevelCol="1" x14ac:dyDescent="0.25"/>
  <cols>
    <col min="1" max="1" width="33.88671875" style="3" customWidth="1" outlineLevel="1"/>
    <col min="2" max="2" width="28.44140625" style="3" customWidth="1"/>
    <col min="3" max="3" width="16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28" t="str">
        <f>"DPGF - Lot 12 Materiels de levage- CAMPUS Chalons en Champagne"</f>
        <v>DPGF - Lot 12 Materiels de levage- CAMPUS Chalons en Champagne</v>
      </c>
      <c r="C1" s="29"/>
      <c r="D1" s="29"/>
      <c r="E1" s="29"/>
      <c r="F1" s="29"/>
      <c r="G1" s="29"/>
      <c r="H1" s="30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63" x14ac:dyDescent="0.3">
      <c r="A3" s="7" t="s">
        <v>0</v>
      </c>
      <c r="B3" s="7" t="s">
        <v>1</v>
      </c>
      <c r="C3" s="7" t="s">
        <v>17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</row>
    <row r="4" spans="1:8" customFormat="1" ht="15" thickBot="1" x14ac:dyDescent="0.35">
      <c r="A4" s="24" t="s">
        <v>18</v>
      </c>
      <c r="B4" s="25" t="s">
        <v>23</v>
      </c>
      <c r="C4" s="25" t="s">
        <v>19</v>
      </c>
      <c r="D4" s="25">
        <v>1</v>
      </c>
      <c r="E4" s="25"/>
      <c r="F4" s="26"/>
      <c r="G4" s="19"/>
      <c r="H4" s="18"/>
    </row>
    <row r="5" spans="1:8" customFormat="1" ht="28.8" x14ac:dyDescent="0.3">
      <c r="A5" s="27" t="s">
        <v>20</v>
      </c>
      <c r="B5" s="25" t="s">
        <v>22</v>
      </c>
      <c r="C5" s="25" t="s">
        <v>21</v>
      </c>
      <c r="D5" s="25">
        <v>1</v>
      </c>
      <c r="E5" s="25"/>
      <c r="F5" s="26"/>
      <c r="G5" s="19"/>
      <c r="H5" s="19"/>
    </row>
    <row r="6" spans="1:8" x14ac:dyDescent="0.25">
      <c r="A6" s="20" t="s">
        <v>8</v>
      </c>
      <c r="B6" s="21"/>
      <c r="C6" s="22"/>
      <c r="D6" s="17">
        <f>SUBTOTAL(109,Tableau1[[QUANTITATIF ESTIMÉ ]])</f>
        <v>2</v>
      </c>
      <c r="E6" s="6"/>
      <c r="F6" s="6">
        <f>SUBTOTAL(109,Tableau1[MONTANT HT
ANNUEL])</f>
        <v>0</v>
      </c>
      <c r="G6" s="23">
        <f>SUBTOTAL(103,Tableau1[TAUX DE TVA 
(en %)])</f>
        <v>0</v>
      </c>
      <c r="H6" s="6">
        <f>SUBTOTAL(109,Tableau1[MONTANT TCC 
ANNUEL])</f>
        <v>0</v>
      </c>
    </row>
    <row r="7" spans="1:8" x14ac:dyDescent="0.25">
      <c r="A7" s="31"/>
      <c r="B7" s="31"/>
    </row>
  </sheetData>
  <mergeCells count="2">
    <mergeCell ref="B1:H1"/>
    <mergeCell ref="A7:B7"/>
  </mergeCells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G4:G5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9</v>
      </c>
      <c r="D1" s="3" t="s">
        <v>10</v>
      </c>
    </row>
    <row r="3" spans="1:4" x14ac:dyDescent="0.25">
      <c r="A3" s="11" t="s">
        <v>11</v>
      </c>
      <c r="B3" s="12" t="s">
        <v>12</v>
      </c>
      <c r="D3" s="16" t="s">
        <v>0</v>
      </c>
    </row>
    <row r="4" spans="1:4" x14ac:dyDescent="0.25">
      <c r="A4" s="9" t="s">
        <v>13</v>
      </c>
      <c r="B4" s="13">
        <v>0.2</v>
      </c>
      <c r="D4" s="2" t="s">
        <v>7</v>
      </c>
    </row>
    <row r="5" spans="1:4" x14ac:dyDescent="0.25">
      <c r="A5" s="10" t="s">
        <v>14</v>
      </c>
      <c r="B5" s="14">
        <v>0.1</v>
      </c>
    </row>
    <row r="6" spans="1:4" x14ac:dyDescent="0.25">
      <c r="A6" s="10" t="s">
        <v>15</v>
      </c>
      <c r="B6" s="14">
        <v>5.5E-2</v>
      </c>
    </row>
    <row r="7" spans="1:4" x14ac:dyDescent="0.25">
      <c r="A7" s="15" t="s">
        <v>16</v>
      </c>
      <c r="B7" s="8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2 CHALONS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2025-10-02T13:01:57Z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